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5621"/>
</workbook>
</file>

<file path=xl/calcChain.xml><?xml version="1.0" encoding="utf-8"?>
<calcChain xmlns="http://schemas.openxmlformats.org/spreadsheetml/2006/main">
  <c r="J25" i="2" l="1"/>
  <c r="I21" i="2"/>
  <c r="J24" i="3"/>
  <c r="I24" i="3"/>
  <c r="H24" i="3"/>
  <c r="G24" i="3"/>
  <c r="G25" i="2"/>
  <c r="J45" i="1"/>
  <c r="H45" i="1"/>
  <c r="G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I24" i="2"/>
  <c r="I23" i="2"/>
  <c r="I22" i="2"/>
  <c r="I25" i="2" l="1"/>
  <c r="I45" i="1"/>
  <c r="K45" i="1"/>
</calcChain>
</file>

<file path=xl/sharedStrings.xml><?xml version="1.0" encoding="utf-8"?>
<sst xmlns="http://schemas.openxmlformats.org/spreadsheetml/2006/main" count="352" uniqueCount="145">
  <si>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</si>
  <si>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</si>
  <si>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</si>
  <si>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</si>
  <si>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</si>
  <si>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</si>
  <si>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</si>
  <si>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</si>
  <si>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</si>
  <si>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</si>
  <si>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</si>
  <si>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</si>
  <si>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</si>
  <si>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</si>
  <si>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</si>
  <si>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</si>
  <si>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</si>
  <si>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</si>
  <si>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</si>
  <si>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</si>
  <si>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</si>
  <si>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</si>
  <si>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</si>
  <si>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</si>
  <si>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</si>
  <si>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</si>
  <si>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</si>
  <si>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</si>
  <si>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</si>
  <si>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</si>
  <si>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</si>
  <si>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</si>
  <si>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</si>
  <si>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</si>
  <si>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</si>
  <si>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</si>
  <si>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</si>
  <si>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</si>
  <si>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</si>
  <si>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</si>
  <si>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</si>
  <si>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</si>
  <si>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</si>
  <si>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</si>
  <si>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</si>
  <si>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</si>
  <si>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</si>
  <si>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</si>
  <si>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</si>
  <si>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Đồng hồ treo tường</t>
  </si>
  <si>
    <t>Điện tử</t>
  </si>
  <si>
    <t>Bảng mica trắng</t>
  </si>
  <si>
    <t>Kệ sắt chứa đồ</t>
  </si>
  <si>
    <t>KHVT</t>
  </si>
  <si>
    <t>Tủ gỗ đựng hồ sơ</t>
  </si>
  <si>
    <t>Xe đẩy Inox</t>
  </si>
  <si>
    <t>TB 069</t>
  </si>
  <si>
    <t>Kệ sắt</t>
  </si>
  <si>
    <t>02/TSQT/A</t>
  </si>
  <si>
    <t>Bình khí CO 2</t>
  </si>
  <si>
    <t>0010399</t>
  </si>
  <si>
    <t>Bình</t>
  </si>
  <si>
    <t>0010403</t>
  </si>
  <si>
    <t>Quạt đứng</t>
  </si>
  <si>
    <t>Bàn gỗ học sinh</t>
  </si>
  <si>
    <t xml:space="preserve">Bàn vi tính đôi </t>
  </si>
  <si>
    <t>Tủ sắt (hồ sơ 2 cánh)</t>
  </si>
  <si>
    <t>Điện thoại bàn (mẹ bồng con)</t>
  </si>
  <si>
    <t>HC5001893</t>
  </si>
  <si>
    <t xml:space="preserve">Quạt đứng Asia </t>
  </si>
  <si>
    <t>HC5002038</t>
  </si>
  <si>
    <t>Tủ sắt HS 2 cánh</t>
  </si>
  <si>
    <t>HC5002060</t>
  </si>
  <si>
    <t>0010494</t>
  </si>
  <si>
    <t xml:space="preserve">KHVT </t>
  </si>
  <si>
    <t>Tủ sắt đứng 2 cánh( hồ sơ)</t>
  </si>
  <si>
    <t>Tủ thiết bị VP</t>
  </si>
  <si>
    <t>Bàn vi tính giáo viên</t>
  </si>
  <si>
    <t>Tủ sắt cửa 2 cánh</t>
  </si>
  <si>
    <t>Tủ gỗ nhiều ngăn có kính</t>
  </si>
  <si>
    <t>Bàn làm việc vi tính có kiếng</t>
  </si>
  <si>
    <t>HC5001969</t>
  </si>
  <si>
    <t>Quạt công nghiệp</t>
  </si>
  <si>
    <t>HC2012020</t>
  </si>
  <si>
    <t>HC2012006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</si>
  <si>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</si>
  <si>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</si>
  <si>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</si>
  <si>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</si>
  <si>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PHÒNG THIẾT BỊ - VẬT TƯ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</si>
  <si>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</si>
  <si>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</si>
  <si>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</si>
  <si>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</si>
  <si>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</si>
  <si>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</si>
  <si>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</si>
  <si>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</si>
  <si>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</si>
  <si>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</si>
  <si>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</si>
  <si>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</si>
  <si>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</si>
  <si>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</si>
  <si>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</si>
  <si>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</si>
  <si>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</si>
  <si>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</si>
  <si>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</si>
  <si>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</si>
  <si>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</si>
  <si>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</si>
  <si>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</si>
  <si>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</si>
  <si>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</si>
  <si>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</si>
  <si>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</si>
  <si>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</si>
  <si>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</si>
  <si>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</si>
  <si>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</si>
  <si>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</si>
  <si>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</si>
  <si>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</si>
  <si>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</si>
  <si>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</si>
  <si>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</si>
  <si>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BIÊN BẢN KIỂM KÊ TÀI SẢN QUẢN TRỊ NĂM 2015</t>
  </si>
  <si>
    <t>PHÒNG THIẾT BỊ VẬT TƯ</t>
  </si>
  <si>
    <t>Thời điểm kiểm kê: 00 giờ 00 ngày 01 tháng 01 năm 2015</t>
  </si>
  <si>
    <t>Đã kiểm kê TSQT, kết quả như sau: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</si>
  <si>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</si>
  <si>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</si>
  <si>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</si>
  <si>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</si>
  <si>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</si>
  <si>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</si>
  <si>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</si>
  <si>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</si>
  <si>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</si>
  <si>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Thời điểm kiểm kê: 00 giờ 00 ngày 01 tháng 01 năm 2018</t>
  </si>
  <si>
    <t xml:space="preserve">                 Ngày 01 tháng 01 năm 2018</t>
  </si>
  <si>
    <t>Lâm Viết Dũng</t>
  </si>
  <si>
    <t>Ngày 01 tháng 01 năm 2018</t>
  </si>
  <si>
    <t>BIÊN BẢN KIỂM KÊ TÀI SẢN NĂM 2018 (Theo dõi nội bộ)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</si>
</sst>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9" fillId="0" borderId="8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0" fontId="9" fillId="0" borderId="8" xfId="0" applyFont="1" applyBorder="1"/>
    <xf numFmtId="0" fontId="12" fillId="0" borderId="8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14" fontId="11" fillId="4" borderId="8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1" fillId="0" borderId="8" xfId="0" applyFont="1" applyBorder="1"/>
    <xf numFmtId="3" fontId="21" fillId="0" borderId="8" xfId="0" applyNumberFormat="1" applyFont="1" applyBorder="1"/>
    <xf numFmtId="0" fontId="21" fillId="0" borderId="8" xfId="0" applyFont="1" applyBorder="1" applyAlignment="1">
      <alignment horizontal="center"/>
    </xf>
    <xf numFmtId="0" fontId="21" fillId="0" borderId="8" xfId="0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5" fillId="0" borderId="0" xfId="0" applyFont="1"/>
    <xf numFmtId="0" fontId="14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quotePrefix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8" xfId="0" quotePrefix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" fillId="0" borderId="0" xfId="0" applyFont="1"/>
    <xf numFmtId="0" fontId="21" fillId="0" borderId="9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0" fillId="3" borderId="0" xfId="0" applyFill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19050</xdr:rowOff>
    </xdr:from>
    <xdr:to>
      <xdr:col>3</xdr:col>
      <xdr:colOff>161925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133475" y="64770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2</xdr:row>
      <xdr:rowOff>19050</xdr:rowOff>
    </xdr:from>
    <xdr:to>
      <xdr:col>10</xdr:col>
      <xdr:colOff>552450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534025" y="4381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2</xdr:row>
      <xdr:rowOff>9525</xdr:rowOff>
    </xdr:from>
    <xdr:to>
      <xdr:col>11</xdr:col>
      <xdr:colOff>409575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324475" y="428625"/>
          <a:ext cx="1619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3</xdr:row>
      <xdr:rowOff>0</xdr:rowOff>
    </xdr:from>
    <xdr:to>
      <xdr:col>3</xdr:col>
      <xdr:colOff>457200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676275" y="628650"/>
          <a:ext cx="2105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2</xdr:row>
      <xdr:rowOff>9525</xdr:rowOff>
    </xdr:from>
    <xdr:to>
      <xdr:col>9</xdr:col>
      <xdr:colOff>647700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575310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19050</xdr:rowOff>
    </xdr:from>
    <xdr:to>
      <xdr:col>2</xdr:col>
      <xdr:colOff>828675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828675" y="619125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4" workbookViewId="0">
      <selection activeCell="J54" sqref="J54"/>
    </sheetView>
  </sheetViews>
  <sheetFormatPr defaultRowHeight="15" x14ac:dyDescent="0.25"/>
  <cols>
    <col min="1" max="1" width="4.28515625" customWidth="1"/>
    <col min="2" max="2" width="25.7109375" customWidth="1"/>
    <col min="3" max="3" width="11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" customWidth="1"/>
  </cols>
  <sheetData>
    <row r="1" spans="1:12" ht="16.5" x14ac:dyDescent="0.25">
      <c r="A1" s="104" t="s">
        <v>139</v>
      </c>
      <c r="B1" s="104"/>
      <c r="C1" s="104"/>
      <c r="D1" s="104"/>
      <c r="E1" s="104"/>
      <c r="F1" s="104"/>
      <c r="G1" s="1"/>
      <c r="H1" s="101" t="s">
        <v>0</v>
      </c>
      <c r="I1" s="101"/>
      <c r="J1" s="101"/>
      <c r="K1" s="101"/>
      <c r="L1" s="101"/>
    </row>
    <row r="2" spans="1:12" ht="16.5" x14ac:dyDescent="0.25">
      <c r="A2" s="101" t="s">
        <v>85</v>
      </c>
      <c r="B2" s="101"/>
      <c r="C2" s="101"/>
      <c r="D2" s="101"/>
      <c r="E2" s="101"/>
      <c r="F2" s="101"/>
      <c r="G2" s="1"/>
      <c r="H2" s="117" t="s">
        <v>1</v>
      </c>
      <c r="I2" s="117"/>
      <c r="J2" s="117"/>
      <c r="K2" s="117"/>
      <c r="L2" s="117"/>
    </row>
    <row r="3" spans="1:12" ht="16.5" x14ac:dyDescent="0.25">
      <c r="A3" s="101" t="s">
        <v>86</v>
      </c>
      <c r="B3" s="101"/>
      <c r="C3" s="101"/>
      <c r="D3" s="101"/>
      <c r="E3" s="101"/>
      <c r="F3" s="101"/>
      <c r="G3" s="1"/>
      <c r="H3" s="65"/>
      <c r="I3" s="65"/>
      <c r="J3" s="65"/>
      <c r="K3" s="65"/>
      <c r="L3" s="65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17" t="s">
        <v>87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</row>
    <row r="6" spans="1:12" ht="16.5" customHeight="1" x14ac:dyDescent="0.25">
      <c r="A6" s="117" t="s">
        <v>89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</row>
    <row r="7" spans="1:12" ht="16.5" customHeight="1" x14ac:dyDescent="0.25">
      <c r="A7" s="118" t="s">
        <v>140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</row>
    <row r="8" spans="1:12" ht="16.5" customHeight="1" x14ac:dyDescent="0.25">
      <c r="A8" s="118" t="s">
        <v>90</v>
      </c>
      <c r="B8" s="118"/>
      <c r="C8" s="67"/>
      <c r="D8" s="67"/>
      <c r="E8" s="67"/>
      <c r="F8" s="67"/>
      <c r="G8" s="67"/>
      <c r="H8" s="67"/>
      <c r="I8" s="67"/>
      <c r="J8" s="67"/>
      <c r="K8" s="67"/>
      <c r="L8" s="67"/>
    </row>
    <row r="9" spans="1:12" ht="16.5" customHeight="1" x14ac:dyDescent="0.25">
      <c r="A9" s="103" t="s">
        <v>91</v>
      </c>
      <c r="B9" s="103"/>
      <c r="C9" s="65"/>
      <c r="D9" s="66" t="s">
        <v>92</v>
      </c>
      <c r="E9" s="65"/>
      <c r="F9" s="103" t="s">
        <v>93</v>
      </c>
      <c r="G9" s="103"/>
      <c r="H9" s="66"/>
      <c r="I9" s="66" t="s">
        <v>94</v>
      </c>
      <c r="J9" s="103" t="s">
        <v>95</v>
      </c>
      <c r="K9" s="103"/>
      <c r="L9" s="103"/>
    </row>
    <row r="10" spans="1:12" ht="16.5" customHeight="1" x14ac:dyDescent="0.25">
      <c r="A10" s="103" t="s">
        <v>96</v>
      </c>
      <c r="B10" s="103"/>
      <c r="C10" s="65"/>
      <c r="D10" s="66" t="s">
        <v>92</v>
      </c>
      <c r="E10" s="65"/>
      <c r="F10" s="103" t="s">
        <v>97</v>
      </c>
      <c r="G10" s="103"/>
      <c r="H10" s="66"/>
      <c r="I10" s="66" t="s">
        <v>94</v>
      </c>
      <c r="J10" s="103" t="s">
        <v>98</v>
      </c>
      <c r="K10" s="103"/>
      <c r="L10" s="103"/>
    </row>
    <row r="11" spans="1:12" ht="16.5" customHeight="1" x14ac:dyDescent="0.25">
      <c r="A11" s="103" t="s">
        <v>99</v>
      </c>
      <c r="B11" s="103"/>
      <c r="C11" s="65"/>
      <c r="D11" s="66" t="s">
        <v>92</v>
      </c>
      <c r="E11" s="65"/>
      <c r="F11" s="103" t="s">
        <v>100</v>
      </c>
      <c r="G11" s="103"/>
      <c r="H11" s="66"/>
      <c r="I11" s="66" t="s">
        <v>94</v>
      </c>
      <c r="J11" s="103" t="s">
        <v>101</v>
      </c>
      <c r="K11" s="103"/>
      <c r="L11" s="103"/>
    </row>
    <row r="12" spans="1:12" ht="16.5" customHeight="1" x14ac:dyDescent="0.25">
      <c r="A12" s="103" t="s">
        <v>102</v>
      </c>
      <c r="B12" s="103"/>
      <c r="C12" s="65"/>
      <c r="D12" s="66" t="s">
        <v>92</v>
      </c>
      <c r="E12" s="65"/>
      <c r="F12" s="82" t="s">
        <v>103</v>
      </c>
      <c r="G12" s="82"/>
      <c r="H12" s="66"/>
      <c r="I12" s="66" t="s">
        <v>94</v>
      </c>
      <c r="J12" s="103" t="s">
        <v>104</v>
      </c>
      <c r="K12" s="103"/>
      <c r="L12" s="103"/>
    </row>
    <row r="13" spans="1:12" ht="16.5" customHeight="1" x14ac:dyDescent="0.25">
      <c r="A13" s="103" t="s">
        <v>105</v>
      </c>
      <c r="B13" s="103"/>
      <c r="C13" s="65"/>
      <c r="D13" s="66" t="s">
        <v>92</v>
      </c>
      <c r="E13" s="65"/>
      <c r="F13" s="103" t="s">
        <v>106</v>
      </c>
      <c r="G13" s="103"/>
      <c r="H13" s="66"/>
      <c r="I13" s="66" t="s">
        <v>94</v>
      </c>
      <c r="J13" s="103" t="s">
        <v>104</v>
      </c>
      <c r="K13" s="103"/>
      <c r="L13" s="103"/>
    </row>
    <row r="14" spans="1:12" ht="16.5" customHeight="1" x14ac:dyDescent="0.25">
      <c r="A14" s="103" t="s">
        <v>107</v>
      </c>
      <c r="B14" s="103"/>
      <c r="C14" s="65"/>
      <c r="D14" s="66" t="s">
        <v>92</v>
      </c>
      <c r="E14" s="65"/>
      <c r="F14" s="103" t="s">
        <v>108</v>
      </c>
      <c r="G14" s="103"/>
      <c r="H14" s="66"/>
      <c r="I14" s="66" t="s">
        <v>94</v>
      </c>
      <c r="J14" s="103" t="s">
        <v>104</v>
      </c>
      <c r="K14" s="103"/>
      <c r="L14" s="103"/>
    </row>
    <row r="15" spans="1:12" ht="15.75" customHeight="1" x14ac:dyDescent="0.25">
      <c r="A15" s="103" t="s">
        <v>109</v>
      </c>
      <c r="B15" s="103"/>
      <c r="C15" s="65"/>
      <c r="D15" s="66" t="s">
        <v>92</v>
      </c>
      <c r="E15" s="65"/>
      <c r="F15" s="103" t="s">
        <v>110</v>
      </c>
      <c r="G15" s="103"/>
      <c r="H15" s="66"/>
      <c r="I15" s="66" t="s">
        <v>94</v>
      </c>
      <c r="J15" s="103" t="s">
        <v>104</v>
      </c>
      <c r="K15" s="103"/>
      <c r="L15" s="103"/>
    </row>
    <row r="16" spans="1:12" ht="15.75" customHeight="1" x14ac:dyDescent="0.25">
      <c r="A16" s="103" t="s">
        <v>111</v>
      </c>
      <c r="B16" s="103"/>
      <c r="C16" s="65"/>
      <c r="D16" s="66" t="s">
        <v>92</v>
      </c>
      <c r="E16" s="65"/>
      <c r="F16" s="103" t="s">
        <v>112</v>
      </c>
      <c r="G16" s="103"/>
      <c r="H16" s="66"/>
      <c r="I16" s="66" t="s">
        <v>94</v>
      </c>
      <c r="J16" s="103" t="s">
        <v>113</v>
      </c>
      <c r="K16" s="103"/>
      <c r="L16" s="103"/>
    </row>
    <row r="17" spans="1:12" ht="16.5" x14ac:dyDescent="0.25">
      <c r="A17" s="103" t="s">
        <v>114</v>
      </c>
      <c r="B17" s="103"/>
      <c r="C17" s="103"/>
      <c r="D17" s="103"/>
      <c r="E17" s="67"/>
      <c r="F17" s="67"/>
      <c r="G17" s="67"/>
      <c r="H17" s="67"/>
      <c r="I17" s="67"/>
      <c r="J17" s="67"/>
      <c r="K17" s="67"/>
      <c r="L17" s="67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08" t="s">
        <v>2</v>
      </c>
      <c r="B19" s="108" t="s">
        <v>3</v>
      </c>
      <c r="C19" s="108" t="s">
        <v>4</v>
      </c>
      <c r="D19" s="123" t="s">
        <v>5</v>
      </c>
      <c r="E19" s="123" t="s">
        <v>6</v>
      </c>
      <c r="F19" s="105" t="s">
        <v>7</v>
      </c>
      <c r="G19" s="108" t="s">
        <v>8</v>
      </c>
      <c r="H19" s="111" t="s">
        <v>9</v>
      </c>
      <c r="I19" s="112"/>
      <c r="J19" s="111" t="s">
        <v>10</v>
      </c>
      <c r="K19" s="112"/>
      <c r="L19" s="119" t="s">
        <v>11</v>
      </c>
    </row>
    <row r="20" spans="1:12" x14ac:dyDescent="0.25">
      <c r="A20" s="109"/>
      <c r="B20" s="109"/>
      <c r="C20" s="109"/>
      <c r="D20" s="124"/>
      <c r="E20" s="124"/>
      <c r="F20" s="106"/>
      <c r="G20" s="109"/>
      <c r="H20" s="113"/>
      <c r="I20" s="114"/>
      <c r="J20" s="113"/>
      <c r="K20" s="114"/>
      <c r="L20" s="120"/>
    </row>
    <row r="21" spans="1:12" x14ac:dyDescent="0.25">
      <c r="A21" s="110"/>
      <c r="B21" s="110"/>
      <c r="C21" s="110"/>
      <c r="D21" s="125"/>
      <c r="E21" s="125"/>
      <c r="F21" s="107"/>
      <c r="G21" s="110"/>
      <c r="H21" s="2" t="s">
        <v>12</v>
      </c>
      <c r="I21" s="3" t="s">
        <v>13</v>
      </c>
      <c r="J21" s="2" t="s">
        <v>12</v>
      </c>
      <c r="K21" s="3" t="s">
        <v>13</v>
      </c>
      <c r="L21" s="121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8" t="s">
        <v>59</v>
      </c>
      <c r="C23" s="9" t="s">
        <v>60</v>
      </c>
      <c r="D23" s="10"/>
      <c r="E23" s="10" t="s">
        <v>53</v>
      </c>
      <c r="F23" s="11" t="s">
        <v>61</v>
      </c>
      <c r="G23" s="12">
        <v>600000</v>
      </c>
      <c r="H23" s="11">
        <v>2</v>
      </c>
      <c r="I23" s="12">
        <f t="shared" ref="I23:I43" si="0">G23*H23</f>
        <v>1200000</v>
      </c>
      <c r="J23" s="11">
        <v>2</v>
      </c>
      <c r="K23" s="12">
        <f t="shared" ref="K23:K43" si="1">J23*G23</f>
        <v>1200000</v>
      </c>
      <c r="L23" s="11"/>
    </row>
    <row r="24" spans="1:12" x14ac:dyDescent="0.25">
      <c r="A24" s="7">
        <v>2</v>
      </c>
      <c r="B24" s="8" t="s">
        <v>59</v>
      </c>
      <c r="C24" s="9" t="s">
        <v>62</v>
      </c>
      <c r="D24" s="10"/>
      <c r="E24" s="10" t="s">
        <v>53</v>
      </c>
      <c r="F24" s="11" t="s">
        <v>61</v>
      </c>
      <c r="G24" s="12">
        <v>1800000</v>
      </c>
      <c r="H24" s="11">
        <v>2</v>
      </c>
      <c r="I24" s="12">
        <f t="shared" si="0"/>
        <v>3600000</v>
      </c>
      <c r="J24" s="11">
        <v>2</v>
      </c>
      <c r="K24" s="12">
        <f t="shared" si="1"/>
        <v>3600000</v>
      </c>
      <c r="L24" s="11"/>
    </row>
    <row r="25" spans="1:12" x14ac:dyDescent="0.25">
      <c r="A25" s="7">
        <v>3</v>
      </c>
      <c r="B25" s="8" t="s">
        <v>63</v>
      </c>
      <c r="C25" s="13">
        <v>5000742</v>
      </c>
      <c r="D25" s="10">
        <v>2000</v>
      </c>
      <c r="E25" s="10" t="s">
        <v>53</v>
      </c>
      <c r="F25" s="11" t="s">
        <v>24</v>
      </c>
      <c r="G25" s="12">
        <v>375000</v>
      </c>
      <c r="H25" s="11">
        <v>1</v>
      </c>
      <c r="I25" s="12">
        <f t="shared" si="0"/>
        <v>375000</v>
      </c>
      <c r="J25" s="11">
        <v>1</v>
      </c>
      <c r="K25" s="12">
        <f t="shared" si="1"/>
        <v>375000</v>
      </c>
      <c r="L25" s="11"/>
    </row>
    <row r="26" spans="1:12" x14ac:dyDescent="0.25">
      <c r="A26" s="7">
        <v>4</v>
      </c>
      <c r="B26" s="8" t="s">
        <v>64</v>
      </c>
      <c r="C26" s="13">
        <v>5000779</v>
      </c>
      <c r="D26" s="10">
        <v>2000</v>
      </c>
      <c r="E26" s="10" t="s">
        <v>53</v>
      </c>
      <c r="F26" s="11" t="s">
        <v>24</v>
      </c>
      <c r="G26" s="12">
        <v>489500</v>
      </c>
      <c r="H26" s="11">
        <v>1</v>
      </c>
      <c r="I26" s="12">
        <f t="shared" si="0"/>
        <v>489500</v>
      </c>
      <c r="J26" s="11">
        <v>1</v>
      </c>
      <c r="K26" s="12">
        <f t="shared" si="1"/>
        <v>489500</v>
      </c>
      <c r="L26" s="11"/>
    </row>
    <row r="27" spans="1:12" x14ac:dyDescent="0.25">
      <c r="A27" s="7">
        <v>5</v>
      </c>
      <c r="B27" s="8" t="s">
        <v>65</v>
      </c>
      <c r="C27" s="13">
        <v>5001769</v>
      </c>
      <c r="D27" s="10">
        <v>2009</v>
      </c>
      <c r="E27" s="10" t="s">
        <v>53</v>
      </c>
      <c r="F27" s="11" t="s">
        <v>24</v>
      </c>
      <c r="G27" s="12">
        <v>2200000</v>
      </c>
      <c r="H27" s="11">
        <v>1</v>
      </c>
      <c r="I27" s="12">
        <f t="shared" si="0"/>
        <v>2200000</v>
      </c>
      <c r="J27" s="11">
        <v>1</v>
      </c>
      <c r="K27" s="12">
        <f t="shared" si="1"/>
        <v>2200000</v>
      </c>
      <c r="L27" s="11"/>
    </row>
    <row r="28" spans="1:12" x14ac:dyDescent="0.25">
      <c r="A28" s="7">
        <v>6</v>
      </c>
      <c r="B28" s="8" t="s">
        <v>66</v>
      </c>
      <c r="C28" s="13">
        <v>5001781</v>
      </c>
      <c r="D28" s="10">
        <v>2009</v>
      </c>
      <c r="E28" s="10" t="s">
        <v>53</v>
      </c>
      <c r="F28" s="11" t="s">
        <v>24</v>
      </c>
      <c r="G28" s="12">
        <v>3000000</v>
      </c>
      <c r="H28" s="11">
        <v>1</v>
      </c>
      <c r="I28" s="12">
        <f t="shared" si="0"/>
        <v>3000000</v>
      </c>
      <c r="J28" s="11">
        <v>1</v>
      </c>
      <c r="K28" s="12">
        <f t="shared" si="1"/>
        <v>3000000</v>
      </c>
      <c r="L28" s="11"/>
    </row>
    <row r="29" spans="1:12" x14ac:dyDescent="0.25">
      <c r="A29" s="7">
        <v>7</v>
      </c>
      <c r="B29" s="8" t="s">
        <v>26</v>
      </c>
      <c r="C29" s="13">
        <v>5001788</v>
      </c>
      <c r="D29" s="10">
        <v>2009</v>
      </c>
      <c r="E29" s="10" t="s">
        <v>53</v>
      </c>
      <c r="F29" s="11" t="s">
        <v>24</v>
      </c>
      <c r="G29" s="12">
        <v>950000</v>
      </c>
      <c r="H29" s="11">
        <v>4</v>
      </c>
      <c r="I29" s="12">
        <f t="shared" si="0"/>
        <v>3800000</v>
      </c>
      <c r="J29" s="11">
        <v>4</v>
      </c>
      <c r="K29" s="12">
        <f t="shared" si="1"/>
        <v>3800000</v>
      </c>
      <c r="L29" s="11"/>
    </row>
    <row r="30" spans="1:12" x14ac:dyDescent="0.25">
      <c r="A30" s="7">
        <v>8</v>
      </c>
      <c r="B30" s="8" t="s">
        <v>67</v>
      </c>
      <c r="C30" s="13" t="s">
        <v>68</v>
      </c>
      <c r="D30" s="10">
        <v>2008</v>
      </c>
      <c r="E30" s="10" t="s">
        <v>53</v>
      </c>
      <c r="F30" s="11" t="s">
        <v>24</v>
      </c>
      <c r="G30" s="12">
        <v>1950000</v>
      </c>
      <c r="H30" s="11">
        <v>1</v>
      </c>
      <c r="I30" s="12">
        <f t="shared" si="0"/>
        <v>1950000</v>
      </c>
      <c r="J30" s="11">
        <v>1</v>
      </c>
      <c r="K30" s="12">
        <f t="shared" si="1"/>
        <v>1950000</v>
      </c>
      <c r="L30" s="11"/>
    </row>
    <row r="31" spans="1:12" x14ac:dyDescent="0.25">
      <c r="A31" s="7">
        <v>9</v>
      </c>
      <c r="B31" s="14" t="s">
        <v>69</v>
      </c>
      <c r="C31" s="13" t="s">
        <v>70</v>
      </c>
      <c r="D31" s="15">
        <v>2011</v>
      </c>
      <c r="E31" s="16" t="s">
        <v>53</v>
      </c>
      <c r="F31" s="13" t="s">
        <v>24</v>
      </c>
      <c r="G31" s="17">
        <v>900000</v>
      </c>
      <c r="H31" s="13">
        <v>3</v>
      </c>
      <c r="I31" s="12">
        <f t="shared" si="0"/>
        <v>2700000</v>
      </c>
      <c r="J31" s="13">
        <v>3</v>
      </c>
      <c r="K31" s="12">
        <f t="shared" si="1"/>
        <v>2700000</v>
      </c>
      <c r="L31" s="13"/>
    </row>
    <row r="32" spans="1:12" x14ac:dyDescent="0.25">
      <c r="A32" s="7">
        <v>10</v>
      </c>
      <c r="B32" s="18" t="s">
        <v>71</v>
      </c>
      <c r="C32" s="13" t="s">
        <v>72</v>
      </c>
      <c r="D32" s="15">
        <v>2011</v>
      </c>
      <c r="E32" s="15" t="s">
        <v>53</v>
      </c>
      <c r="F32" s="19" t="s">
        <v>24</v>
      </c>
      <c r="G32" s="17">
        <v>3600000</v>
      </c>
      <c r="H32" s="19">
        <v>1</v>
      </c>
      <c r="I32" s="12">
        <f t="shared" si="0"/>
        <v>3600000</v>
      </c>
      <c r="J32" s="19">
        <v>1</v>
      </c>
      <c r="K32" s="12">
        <f t="shared" si="1"/>
        <v>3600000</v>
      </c>
      <c r="L32" s="13"/>
    </row>
    <row r="33" spans="1:12" x14ac:dyDescent="0.25">
      <c r="A33" s="7">
        <v>11</v>
      </c>
      <c r="B33" s="8" t="s">
        <v>25</v>
      </c>
      <c r="C33" s="9" t="s">
        <v>73</v>
      </c>
      <c r="D33" s="10">
        <v>1997</v>
      </c>
      <c r="E33" s="10" t="s">
        <v>74</v>
      </c>
      <c r="F33" s="11" t="s">
        <v>24</v>
      </c>
      <c r="G33" s="12">
        <v>3800000</v>
      </c>
      <c r="H33" s="11">
        <v>1</v>
      </c>
      <c r="I33" s="12">
        <f t="shared" si="0"/>
        <v>3800000</v>
      </c>
      <c r="J33" s="11">
        <v>1</v>
      </c>
      <c r="K33" s="12">
        <f t="shared" si="1"/>
        <v>3800000</v>
      </c>
      <c r="L33" s="11"/>
    </row>
    <row r="34" spans="1:12" x14ac:dyDescent="0.25">
      <c r="A34" s="7">
        <v>12</v>
      </c>
      <c r="B34" s="8" t="s">
        <v>25</v>
      </c>
      <c r="C34" s="13">
        <v>5000982</v>
      </c>
      <c r="D34" s="10">
        <v>2002</v>
      </c>
      <c r="E34" s="10" t="s">
        <v>74</v>
      </c>
      <c r="F34" s="11" t="s">
        <v>24</v>
      </c>
      <c r="G34" s="12">
        <v>950000</v>
      </c>
      <c r="H34" s="11">
        <v>2</v>
      </c>
      <c r="I34" s="12">
        <f t="shared" si="0"/>
        <v>1900000</v>
      </c>
      <c r="J34" s="11">
        <v>2</v>
      </c>
      <c r="K34" s="12">
        <f t="shared" si="1"/>
        <v>1900000</v>
      </c>
      <c r="L34" s="11"/>
    </row>
    <row r="35" spans="1:12" x14ac:dyDescent="0.25">
      <c r="A35" s="7">
        <v>13</v>
      </c>
      <c r="B35" s="8" t="s">
        <v>27</v>
      </c>
      <c r="C35" s="13">
        <v>5001049</v>
      </c>
      <c r="D35" s="10">
        <v>2003</v>
      </c>
      <c r="E35" s="10" t="s">
        <v>74</v>
      </c>
      <c r="F35" s="11" t="s">
        <v>24</v>
      </c>
      <c r="G35" s="12">
        <v>1500000</v>
      </c>
      <c r="H35" s="11">
        <v>6</v>
      </c>
      <c r="I35" s="12">
        <f t="shared" si="0"/>
        <v>9000000</v>
      </c>
      <c r="J35" s="11">
        <v>6</v>
      </c>
      <c r="K35" s="12">
        <f t="shared" si="1"/>
        <v>9000000</v>
      </c>
      <c r="L35" s="11"/>
    </row>
    <row r="36" spans="1:12" x14ac:dyDescent="0.25">
      <c r="A36" s="7">
        <v>14</v>
      </c>
      <c r="B36" s="8" t="s">
        <v>75</v>
      </c>
      <c r="C36" s="13">
        <v>5001051</v>
      </c>
      <c r="D36" s="10">
        <v>2003</v>
      </c>
      <c r="E36" s="10" t="s">
        <v>74</v>
      </c>
      <c r="F36" s="11" t="s">
        <v>24</v>
      </c>
      <c r="G36" s="12">
        <v>1100000</v>
      </c>
      <c r="H36" s="11">
        <v>1</v>
      </c>
      <c r="I36" s="12">
        <f t="shared" si="0"/>
        <v>1100000</v>
      </c>
      <c r="J36" s="11">
        <v>1</v>
      </c>
      <c r="K36" s="12">
        <f t="shared" si="1"/>
        <v>1100000</v>
      </c>
      <c r="L36" s="11"/>
    </row>
    <row r="37" spans="1:12" x14ac:dyDescent="0.25">
      <c r="A37" s="7">
        <v>15</v>
      </c>
      <c r="B37" s="8" t="s">
        <v>26</v>
      </c>
      <c r="C37" s="13">
        <v>5001052</v>
      </c>
      <c r="D37" s="10">
        <v>2003</v>
      </c>
      <c r="E37" s="10" t="s">
        <v>74</v>
      </c>
      <c r="F37" s="11" t="s">
        <v>24</v>
      </c>
      <c r="G37" s="12">
        <v>352000</v>
      </c>
      <c r="H37" s="11">
        <v>5</v>
      </c>
      <c r="I37" s="12">
        <f t="shared" si="0"/>
        <v>1760000</v>
      </c>
      <c r="J37" s="11">
        <v>5</v>
      </c>
      <c r="K37" s="12">
        <f t="shared" si="1"/>
        <v>1760000</v>
      </c>
      <c r="L37" s="11"/>
    </row>
    <row r="38" spans="1:12" x14ac:dyDescent="0.25">
      <c r="A38" s="7">
        <v>16</v>
      </c>
      <c r="B38" s="8" t="s">
        <v>76</v>
      </c>
      <c r="C38" s="13">
        <v>5001109</v>
      </c>
      <c r="D38" s="10">
        <v>2004</v>
      </c>
      <c r="E38" s="10" t="s">
        <v>74</v>
      </c>
      <c r="F38" s="11" t="s">
        <v>24</v>
      </c>
      <c r="G38" s="12">
        <v>880000</v>
      </c>
      <c r="H38" s="11">
        <v>1</v>
      </c>
      <c r="I38" s="12">
        <f t="shared" si="0"/>
        <v>880000</v>
      </c>
      <c r="J38" s="11">
        <v>1</v>
      </c>
      <c r="K38" s="12">
        <f t="shared" si="1"/>
        <v>880000</v>
      </c>
      <c r="L38" s="11"/>
    </row>
    <row r="39" spans="1:12" x14ac:dyDescent="0.25">
      <c r="A39" s="7">
        <v>17</v>
      </c>
      <c r="B39" s="8" t="s">
        <v>77</v>
      </c>
      <c r="C39" s="13">
        <v>5001536</v>
      </c>
      <c r="D39" s="10">
        <v>2007</v>
      </c>
      <c r="E39" s="10" t="s">
        <v>74</v>
      </c>
      <c r="F39" s="11" t="s">
        <v>24</v>
      </c>
      <c r="G39" s="12">
        <v>1450000</v>
      </c>
      <c r="H39" s="11">
        <v>1</v>
      </c>
      <c r="I39" s="12">
        <f t="shared" si="0"/>
        <v>1450000</v>
      </c>
      <c r="J39" s="11">
        <v>1</v>
      </c>
      <c r="K39" s="12">
        <f t="shared" si="1"/>
        <v>1450000</v>
      </c>
      <c r="L39" s="11"/>
    </row>
    <row r="40" spans="1:12" x14ac:dyDescent="0.25">
      <c r="A40" s="7">
        <v>18</v>
      </c>
      <c r="B40" s="8" t="s">
        <v>78</v>
      </c>
      <c r="C40" s="13">
        <v>5001558</v>
      </c>
      <c r="D40" s="10">
        <v>2007</v>
      </c>
      <c r="E40" s="10" t="s">
        <v>74</v>
      </c>
      <c r="F40" s="11" t="s">
        <v>24</v>
      </c>
      <c r="G40" s="12">
        <v>1800000</v>
      </c>
      <c r="H40" s="11">
        <v>1</v>
      </c>
      <c r="I40" s="12">
        <f t="shared" si="0"/>
        <v>1800000</v>
      </c>
      <c r="J40" s="11">
        <v>1</v>
      </c>
      <c r="K40" s="12">
        <f t="shared" si="1"/>
        <v>1800000</v>
      </c>
      <c r="L40" s="11"/>
    </row>
    <row r="41" spans="1:12" x14ac:dyDescent="0.25">
      <c r="A41" s="7">
        <v>19</v>
      </c>
      <c r="B41" s="8" t="s">
        <v>79</v>
      </c>
      <c r="C41" s="13">
        <v>5001597</v>
      </c>
      <c r="D41" s="10">
        <v>2007</v>
      </c>
      <c r="E41" s="10" t="s">
        <v>74</v>
      </c>
      <c r="F41" s="11" t="s">
        <v>24</v>
      </c>
      <c r="G41" s="12">
        <v>4500000</v>
      </c>
      <c r="H41" s="11">
        <v>2</v>
      </c>
      <c r="I41" s="12">
        <f t="shared" si="0"/>
        <v>9000000</v>
      </c>
      <c r="J41" s="11">
        <v>2</v>
      </c>
      <c r="K41" s="12">
        <f t="shared" si="1"/>
        <v>9000000</v>
      </c>
      <c r="L41" s="11"/>
    </row>
    <row r="42" spans="1:12" x14ac:dyDescent="0.25">
      <c r="A42" s="7">
        <v>20</v>
      </c>
      <c r="B42" s="4" t="s">
        <v>80</v>
      </c>
      <c r="C42" s="13" t="s">
        <v>81</v>
      </c>
      <c r="D42" s="15">
        <v>2010</v>
      </c>
      <c r="E42" s="10" t="s">
        <v>74</v>
      </c>
      <c r="F42" s="13" t="s">
        <v>24</v>
      </c>
      <c r="G42" s="17">
        <v>3500000</v>
      </c>
      <c r="H42" s="13">
        <v>1</v>
      </c>
      <c r="I42" s="12">
        <f t="shared" si="0"/>
        <v>3500000</v>
      </c>
      <c r="J42" s="13">
        <v>1</v>
      </c>
      <c r="K42" s="12">
        <f t="shared" si="1"/>
        <v>3500000</v>
      </c>
      <c r="L42" s="13"/>
    </row>
    <row r="43" spans="1:12" x14ac:dyDescent="0.25">
      <c r="A43" s="7">
        <v>21</v>
      </c>
      <c r="B43" s="14" t="s">
        <v>82</v>
      </c>
      <c r="C43" s="13" t="s">
        <v>83</v>
      </c>
      <c r="D43" s="15">
        <v>2012</v>
      </c>
      <c r="E43" s="16" t="s">
        <v>53</v>
      </c>
      <c r="F43" s="13" t="s">
        <v>24</v>
      </c>
      <c r="G43" s="17">
        <v>1750000</v>
      </c>
      <c r="H43" s="13">
        <v>1</v>
      </c>
      <c r="I43" s="12">
        <f t="shared" si="0"/>
        <v>1750000</v>
      </c>
      <c r="J43" s="13">
        <v>1</v>
      </c>
      <c r="K43" s="12">
        <f t="shared" si="1"/>
        <v>1750000</v>
      </c>
      <c r="L43" s="13"/>
    </row>
    <row r="44" spans="1:12" s="158" customFormat="1" x14ac:dyDescent="0.25">
      <c r="A44" s="151">
        <v>22</v>
      </c>
      <c r="B44" s="152" t="s">
        <v>28</v>
      </c>
      <c r="C44" s="153" t="s">
        <v>84</v>
      </c>
      <c r="D44" s="154">
        <v>2012</v>
      </c>
      <c r="E44" s="154" t="s">
        <v>53</v>
      </c>
      <c r="F44" s="153" t="s">
        <v>24</v>
      </c>
      <c r="G44" s="155">
        <v>1200000</v>
      </c>
      <c r="H44" s="153">
        <v>1</v>
      </c>
      <c r="I44" s="156">
        <f>G44*H44</f>
        <v>1200000</v>
      </c>
      <c r="J44" s="153">
        <v>1</v>
      </c>
      <c r="K44" s="156">
        <f>J44*G44</f>
        <v>1200000</v>
      </c>
      <c r="L44" s="157"/>
    </row>
    <row r="45" spans="1:12" x14ac:dyDescent="0.25">
      <c r="A45" s="115" t="s">
        <v>88</v>
      </c>
      <c r="B45" s="116"/>
      <c r="C45" s="116"/>
      <c r="D45" s="116"/>
      <c r="E45" s="116"/>
      <c r="F45" s="116"/>
      <c r="G45" s="70">
        <f>SUM(G23:G44)</f>
        <v>38646500</v>
      </c>
      <c r="H45" s="69">
        <f>SUM(H23:H44)</f>
        <v>40</v>
      </c>
      <c r="I45" s="71">
        <f>SUM(I23:I44)</f>
        <v>60054500</v>
      </c>
      <c r="J45" s="69">
        <f>SUM(J23:J44)</f>
        <v>40</v>
      </c>
      <c r="K45" s="71">
        <f>SUM(K23:K44)</f>
        <v>60054500</v>
      </c>
      <c r="L45" s="72"/>
    </row>
    <row r="46" spans="1:12" x14ac:dyDescent="0.25">
      <c r="A46" s="95"/>
      <c r="B46" s="96"/>
      <c r="C46" s="96"/>
      <c r="D46" s="96"/>
      <c r="E46" s="96"/>
      <c r="F46" s="96"/>
      <c r="G46" s="97"/>
      <c r="H46" s="98"/>
      <c r="I46" s="99"/>
      <c r="J46" s="98"/>
      <c r="K46" s="99"/>
      <c r="L46" s="100"/>
    </row>
    <row r="47" spans="1:12" ht="15.75" x14ac:dyDescent="0.25">
      <c r="A47" s="101" t="s">
        <v>115</v>
      </c>
      <c r="B47" s="101"/>
      <c r="C47" s="101"/>
      <c r="D47" s="20"/>
      <c r="E47" s="20"/>
      <c r="F47" s="20"/>
      <c r="G47" s="20"/>
      <c r="H47" s="20"/>
      <c r="I47" s="104" t="s">
        <v>141</v>
      </c>
      <c r="J47" s="104"/>
      <c r="K47" s="104"/>
      <c r="L47" s="104"/>
    </row>
    <row r="48" spans="1:12" ht="15.75" x14ac:dyDescent="0.25">
      <c r="A48" s="101" t="s">
        <v>116</v>
      </c>
      <c r="B48" s="101"/>
      <c r="C48" s="101"/>
      <c r="D48" s="122" t="s">
        <v>117</v>
      </c>
      <c r="E48" s="122"/>
      <c r="F48" s="122"/>
      <c r="G48" s="122"/>
      <c r="H48" s="20"/>
      <c r="I48" s="68"/>
      <c r="J48" s="101" t="s">
        <v>126</v>
      </c>
      <c r="K48" s="101"/>
      <c r="L48" s="101"/>
    </row>
    <row r="49" spans="1:12" ht="15.75" x14ac:dyDescent="0.25">
      <c r="A49" s="83"/>
      <c r="B49" s="83"/>
      <c r="C49" s="83"/>
      <c r="D49" s="102" t="s">
        <v>118</v>
      </c>
      <c r="E49" s="102"/>
      <c r="F49" s="102"/>
      <c r="G49" s="102"/>
      <c r="H49" s="102"/>
      <c r="I49" s="102"/>
      <c r="J49" s="20"/>
      <c r="K49" s="20"/>
      <c r="L49" s="20"/>
    </row>
    <row r="50" spans="1:12" ht="15.75" x14ac:dyDescent="0.25">
      <c r="A50" s="83"/>
      <c r="B50" s="83"/>
      <c r="C50" s="83"/>
      <c r="D50" s="102" t="s">
        <v>119</v>
      </c>
      <c r="E50" s="102"/>
      <c r="F50" s="102"/>
      <c r="G50" s="102"/>
      <c r="H50" s="102"/>
      <c r="I50" s="102"/>
      <c r="J50" s="20"/>
      <c r="K50" s="20"/>
      <c r="L50" s="20"/>
    </row>
    <row r="51" spans="1:12" ht="15.75" x14ac:dyDescent="0.25">
      <c r="A51" s="83"/>
      <c r="B51" s="83"/>
      <c r="C51" s="83"/>
      <c r="D51" s="102" t="s">
        <v>120</v>
      </c>
      <c r="E51" s="102"/>
      <c r="F51" s="102"/>
      <c r="G51" s="102"/>
      <c r="H51" s="102"/>
      <c r="I51" s="102"/>
      <c r="J51" s="20"/>
      <c r="K51" s="20"/>
      <c r="L51" s="20"/>
    </row>
    <row r="52" spans="1:12" ht="15.75" x14ac:dyDescent="0.25">
      <c r="A52" s="83"/>
      <c r="B52" s="83"/>
      <c r="C52" s="83"/>
      <c r="D52" s="102" t="s">
        <v>121</v>
      </c>
      <c r="E52" s="102"/>
      <c r="F52" s="102"/>
      <c r="G52" s="102"/>
      <c r="H52" s="102"/>
      <c r="I52" s="102"/>
      <c r="J52" s="20"/>
      <c r="K52" s="20"/>
      <c r="L52" s="20"/>
    </row>
    <row r="53" spans="1:12" ht="15.75" x14ac:dyDescent="0.25">
      <c r="A53" s="101" t="s">
        <v>122</v>
      </c>
      <c r="B53" s="101"/>
      <c r="C53" s="101"/>
      <c r="D53" s="102" t="s">
        <v>123</v>
      </c>
      <c r="E53" s="102"/>
      <c r="F53" s="102"/>
      <c r="G53" s="102"/>
      <c r="H53" s="102"/>
      <c r="I53" s="102"/>
      <c r="J53" s="101" t="s">
        <v>142</v>
      </c>
      <c r="K53" s="101"/>
      <c r="L53" s="101"/>
    </row>
    <row r="54" spans="1:12" ht="15.75" x14ac:dyDescent="0.25">
      <c r="A54" s="83"/>
      <c r="B54" s="83"/>
      <c r="C54" s="83"/>
      <c r="D54" s="102" t="s">
        <v>124</v>
      </c>
      <c r="E54" s="102"/>
      <c r="F54" s="102"/>
      <c r="G54" s="102"/>
      <c r="H54" s="102"/>
      <c r="I54" s="102"/>
      <c r="J54" s="20"/>
      <c r="K54" s="20"/>
      <c r="L54" s="20"/>
    </row>
    <row r="55" spans="1:12" x14ac:dyDescent="0.25">
      <c r="A55" s="20"/>
      <c r="B55" s="20"/>
      <c r="C55" s="20"/>
      <c r="D55" s="102" t="s">
        <v>125</v>
      </c>
      <c r="E55" s="102"/>
      <c r="F55" s="102"/>
      <c r="G55" s="102"/>
      <c r="H55" s="102"/>
      <c r="I55" s="102"/>
      <c r="J55" s="20"/>
      <c r="K55" s="20"/>
      <c r="L55" s="20"/>
    </row>
  </sheetData>
  <mergeCells count="58">
    <mergeCell ref="J19:K20"/>
    <mergeCell ref="L19:L21"/>
    <mergeCell ref="A48:C48"/>
    <mergeCell ref="D48:G48"/>
    <mergeCell ref="J48:L48"/>
    <mergeCell ref="C19:C21"/>
    <mergeCell ref="D19:D21"/>
    <mergeCell ref="E19:E21"/>
    <mergeCell ref="D49:I49"/>
    <mergeCell ref="A45:F45"/>
    <mergeCell ref="A1:F1"/>
    <mergeCell ref="H1:L1"/>
    <mergeCell ref="A2:F2"/>
    <mergeCell ref="H2:L2"/>
    <mergeCell ref="A5:L5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53:C53"/>
    <mergeCell ref="D53:I53"/>
    <mergeCell ref="A16:B16"/>
    <mergeCell ref="F16:G16"/>
    <mergeCell ref="J16:L16"/>
    <mergeCell ref="A17:D17"/>
    <mergeCell ref="A47:C47"/>
    <mergeCell ref="I47:L47"/>
    <mergeCell ref="F19:F21"/>
    <mergeCell ref="G19:G21"/>
    <mergeCell ref="H19:I20"/>
    <mergeCell ref="A19:A21"/>
    <mergeCell ref="B19:B21"/>
    <mergeCell ref="J53:L53"/>
    <mergeCell ref="D54:I54"/>
    <mergeCell ref="D55:I55"/>
    <mergeCell ref="D50:I50"/>
    <mergeCell ref="D51:I51"/>
    <mergeCell ref="D52:I52"/>
  </mergeCells>
  <conditionalFormatting sqref="G23:L46 B23:F44 A19:K22 A23:A46">
    <cfRule type="cellIs" dxfId="1" priority="12" operator="equal">
      <formula>"Thanh lý"</formula>
    </cfRule>
  </conditionalFormatting>
  <conditionalFormatting sqref="G23:L46 B23:F44 A19:K22 A23:A46">
    <cfRule type="cellIs" dxfId="0" priority="11" operator="equal">
      <formula>"Thanh lý 2013"</formula>
    </cfRule>
  </conditionalFormatting>
  <pageMargins left="1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16" workbookViewId="0">
      <selection activeCell="K33" sqref="K33"/>
    </sheetView>
  </sheetViews>
  <sheetFormatPr defaultRowHeight="15" x14ac:dyDescent="0.25"/>
  <cols>
    <col min="1" max="1" width="5.5703125" style="20" customWidth="1"/>
    <col min="2" max="2" width="20" style="20" customWidth="1"/>
    <col min="3" max="4" width="9.28515625" style="20" customWidth="1"/>
    <col min="5" max="5" width="9.140625" style="20" customWidth="1"/>
    <col min="6" max="6" width="0" style="20" hidden="1" customWidth="1"/>
    <col min="7" max="7" width="5.85546875" style="20" customWidth="1"/>
    <col min="8" max="8" width="9.28515625" style="20" customWidth="1"/>
    <col min="9" max="10" width="11.85546875" style="20" customWidth="1"/>
    <col min="11" max="11" width="7.42578125" style="20" customWidth="1"/>
    <col min="12" max="12" width="9.28515625" style="20" customWidth="1"/>
    <col min="13" max="13" width="9.42578125" style="20" customWidth="1"/>
    <col min="14" max="14" width="9.28515625" style="20" customWidth="1"/>
    <col min="15" max="16384" width="9.140625" style="20"/>
  </cols>
  <sheetData>
    <row r="1" spans="1:14" ht="16.5" x14ac:dyDescent="0.25">
      <c r="A1" s="126" t="s">
        <v>139</v>
      </c>
      <c r="B1" s="126"/>
      <c r="C1" s="126"/>
      <c r="D1" s="126"/>
      <c r="E1" s="126"/>
      <c r="F1" s="1"/>
      <c r="G1" s="1"/>
      <c r="H1" s="101" t="s">
        <v>0</v>
      </c>
      <c r="I1" s="101"/>
      <c r="J1" s="101"/>
      <c r="K1" s="101"/>
      <c r="L1" s="101"/>
      <c r="M1" s="101"/>
      <c r="N1" s="101"/>
    </row>
    <row r="2" spans="1:14" ht="16.5" x14ac:dyDescent="0.25">
      <c r="A2" s="117" t="s">
        <v>85</v>
      </c>
      <c r="B2" s="117"/>
      <c r="C2" s="117"/>
      <c r="D2" s="117"/>
      <c r="E2" s="117"/>
      <c r="F2" s="1"/>
      <c r="G2" s="1"/>
      <c r="H2" s="117" t="s">
        <v>1</v>
      </c>
      <c r="I2" s="117"/>
      <c r="J2" s="117"/>
      <c r="K2" s="117"/>
      <c r="L2" s="117"/>
      <c r="M2" s="117"/>
      <c r="N2" s="117"/>
    </row>
    <row r="3" spans="1:14" ht="16.5" x14ac:dyDescent="0.25">
      <c r="A3" s="117" t="s">
        <v>86</v>
      </c>
      <c r="B3" s="117"/>
      <c r="C3" s="117"/>
      <c r="D3" s="117"/>
      <c r="E3" s="117"/>
      <c r="F3" s="1"/>
      <c r="G3" s="1"/>
      <c r="H3" s="78"/>
      <c r="I3" s="78"/>
      <c r="J3" s="78"/>
      <c r="K3" s="78"/>
      <c r="L3" s="78"/>
      <c r="M3" s="78"/>
      <c r="N3" s="78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84"/>
    </row>
    <row r="5" spans="1:14" ht="16.5" x14ac:dyDescent="0.25">
      <c r="A5" s="117" t="s">
        <v>127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</row>
    <row r="6" spans="1:14" ht="16.5" x14ac:dyDescent="0.25">
      <c r="A6" s="117" t="s">
        <v>128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</row>
    <row r="7" spans="1:14" s="84" customFormat="1" ht="16.5" x14ac:dyDescent="0.25">
      <c r="A7" s="131" t="s">
        <v>129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78"/>
      <c r="N7" s="78"/>
    </row>
    <row r="8" spans="1:14" s="84" customFormat="1" ht="16.5" x14ac:dyDescent="0.25">
      <c r="A8" s="118" t="s">
        <v>90</v>
      </c>
      <c r="B8" s="11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</row>
    <row r="9" spans="1:14" s="84" customFormat="1" ht="16.5" x14ac:dyDescent="0.25">
      <c r="A9" s="103" t="s">
        <v>91</v>
      </c>
      <c r="B9" s="103"/>
      <c r="C9" s="78"/>
      <c r="D9" s="78"/>
      <c r="E9" s="79" t="s">
        <v>92</v>
      </c>
      <c r="F9" s="80"/>
      <c r="G9" s="103" t="s">
        <v>93</v>
      </c>
      <c r="H9" s="103"/>
      <c r="I9" s="78"/>
      <c r="J9" s="79" t="s">
        <v>94</v>
      </c>
      <c r="K9" s="103" t="s">
        <v>95</v>
      </c>
      <c r="L9" s="103"/>
      <c r="M9" s="103"/>
      <c r="N9" s="103"/>
    </row>
    <row r="10" spans="1:14" s="84" customFormat="1" ht="16.5" x14ac:dyDescent="0.25">
      <c r="A10" s="103" t="s">
        <v>96</v>
      </c>
      <c r="B10" s="103"/>
      <c r="C10" s="78"/>
      <c r="D10" s="78"/>
      <c r="E10" s="79" t="s">
        <v>92</v>
      </c>
      <c r="F10" s="80"/>
      <c r="G10" s="103" t="s">
        <v>97</v>
      </c>
      <c r="H10" s="103"/>
      <c r="I10" s="78"/>
      <c r="J10" s="79" t="s">
        <v>94</v>
      </c>
      <c r="K10" s="103" t="s">
        <v>98</v>
      </c>
      <c r="L10" s="103"/>
      <c r="M10" s="103"/>
      <c r="N10" s="103"/>
    </row>
    <row r="11" spans="1:14" s="84" customFormat="1" ht="16.5" x14ac:dyDescent="0.25">
      <c r="A11" s="103" t="s">
        <v>99</v>
      </c>
      <c r="B11" s="103"/>
      <c r="C11" s="78"/>
      <c r="D11" s="78"/>
      <c r="E11" s="79" t="s">
        <v>92</v>
      </c>
      <c r="F11" s="80"/>
      <c r="G11" s="103" t="s">
        <v>100</v>
      </c>
      <c r="H11" s="103"/>
      <c r="I11" s="78"/>
      <c r="J11" s="79" t="s">
        <v>94</v>
      </c>
      <c r="K11" s="132" t="s">
        <v>101</v>
      </c>
      <c r="L11" s="132"/>
      <c r="M11" s="132"/>
      <c r="N11" s="132"/>
    </row>
    <row r="12" spans="1:14" s="84" customFormat="1" ht="16.5" x14ac:dyDescent="0.25">
      <c r="A12" s="103" t="s">
        <v>102</v>
      </c>
      <c r="B12" s="103"/>
      <c r="C12" s="78"/>
      <c r="D12" s="78"/>
      <c r="E12" s="79" t="s">
        <v>92</v>
      </c>
      <c r="F12" s="80"/>
      <c r="G12" s="82" t="s">
        <v>103</v>
      </c>
      <c r="H12" s="82"/>
      <c r="I12" s="78"/>
      <c r="J12" s="79" t="s">
        <v>94</v>
      </c>
      <c r="K12" s="103" t="s">
        <v>104</v>
      </c>
      <c r="L12" s="103"/>
      <c r="M12" s="103"/>
      <c r="N12" s="103"/>
    </row>
    <row r="13" spans="1:14" s="84" customFormat="1" ht="16.5" x14ac:dyDescent="0.25">
      <c r="A13" s="103" t="s">
        <v>105</v>
      </c>
      <c r="B13" s="103"/>
      <c r="C13" s="78"/>
      <c r="D13" s="78"/>
      <c r="E13" s="79" t="s">
        <v>92</v>
      </c>
      <c r="F13" s="80"/>
      <c r="G13" s="103" t="s">
        <v>106</v>
      </c>
      <c r="H13" s="103"/>
      <c r="I13" s="103"/>
      <c r="J13" s="79" t="s">
        <v>94</v>
      </c>
      <c r="K13" s="103" t="s">
        <v>104</v>
      </c>
      <c r="L13" s="103"/>
      <c r="M13" s="103"/>
      <c r="N13" s="103"/>
    </row>
    <row r="14" spans="1:14" s="84" customFormat="1" ht="16.5" x14ac:dyDescent="0.25">
      <c r="A14" s="103" t="s">
        <v>107</v>
      </c>
      <c r="B14" s="103"/>
      <c r="C14" s="78"/>
      <c r="D14" s="78"/>
      <c r="E14" s="79" t="s">
        <v>92</v>
      </c>
      <c r="F14" s="80"/>
      <c r="G14" s="103" t="s">
        <v>108</v>
      </c>
      <c r="H14" s="103"/>
      <c r="I14" s="78"/>
      <c r="J14" s="79" t="s">
        <v>94</v>
      </c>
      <c r="K14" s="103" t="s">
        <v>104</v>
      </c>
      <c r="L14" s="103"/>
      <c r="M14" s="103"/>
      <c r="N14" s="103"/>
    </row>
    <row r="15" spans="1:14" s="84" customFormat="1" ht="16.5" x14ac:dyDescent="0.25">
      <c r="A15" s="103" t="s">
        <v>109</v>
      </c>
      <c r="B15" s="103"/>
      <c r="C15" s="78"/>
      <c r="D15" s="78"/>
      <c r="E15" s="79" t="s">
        <v>92</v>
      </c>
      <c r="F15" s="80"/>
      <c r="G15" s="103" t="s">
        <v>110</v>
      </c>
      <c r="H15" s="103"/>
      <c r="I15" s="78"/>
      <c r="J15" s="79" t="s">
        <v>94</v>
      </c>
      <c r="K15" s="103" t="s">
        <v>104</v>
      </c>
      <c r="L15" s="103"/>
      <c r="M15" s="103"/>
      <c r="N15" s="103"/>
    </row>
    <row r="16" spans="1:14" s="84" customFormat="1" ht="16.5" x14ac:dyDescent="0.25">
      <c r="A16" s="103" t="s">
        <v>111</v>
      </c>
      <c r="B16" s="103"/>
      <c r="C16" s="78"/>
      <c r="D16" s="78"/>
      <c r="E16" s="79" t="s">
        <v>92</v>
      </c>
      <c r="F16" s="80"/>
      <c r="G16" s="103" t="s">
        <v>112</v>
      </c>
      <c r="H16" s="103"/>
      <c r="I16" s="78"/>
      <c r="J16" s="79" t="s">
        <v>94</v>
      </c>
      <c r="K16" s="103" t="s">
        <v>113</v>
      </c>
      <c r="L16" s="103"/>
      <c r="M16" s="103"/>
      <c r="N16" s="103"/>
    </row>
    <row r="17" spans="1:14" ht="16.5" x14ac:dyDescent="0.25">
      <c r="A17" s="90" t="s">
        <v>130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14" x14ac:dyDescent="0.25">
      <c r="A18" s="129" t="s">
        <v>2</v>
      </c>
      <c r="B18" s="129" t="s">
        <v>29</v>
      </c>
      <c r="C18" s="127" t="s">
        <v>30</v>
      </c>
      <c r="D18" s="127" t="s">
        <v>31</v>
      </c>
      <c r="E18" s="129" t="s">
        <v>32</v>
      </c>
      <c r="F18" s="129" t="s">
        <v>33</v>
      </c>
      <c r="G18" s="137" t="s">
        <v>34</v>
      </c>
      <c r="H18" s="138"/>
      <c r="I18" s="138"/>
      <c r="J18" s="139"/>
      <c r="K18" s="137" t="s">
        <v>10</v>
      </c>
      <c r="L18" s="138"/>
      <c r="M18" s="139"/>
      <c r="N18" s="119" t="s">
        <v>11</v>
      </c>
    </row>
    <row r="19" spans="1:14" ht="21" x14ac:dyDescent="0.25">
      <c r="A19" s="130"/>
      <c r="B19" s="130"/>
      <c r="C19" s="128"/>
      <c r="D19" s="128"/>
      <c r="E19" s="130"/>
      <c r="F19" s="130"/>
      <c r="G19" s="21" t="s">
        <v>12</v>
      </c>
      <c r="H19" s="21" t="s">
        <v>8</v>
      </c>
      <c r="I19" s="21" t="s">
        <v>35</v>
      </c>
      <c r="J19" s="21" t="s">
        <v>36</v>
      </c>
      <c r="K19" s="21" t="s">
        <v>12</v>
      </c>
      <c r="L19" s="21" t="s">
        <v>35</v>
      </c>
      <c r="M19" s="21" t="s">
        <v>36</v>
      </c>
      <c r="N19" s="121"/>
    </row>
    <row r="20" spans="1:14" x14ac:dyDescent="0.25">
      <c r="A20" s="21" t="s">
        <v>14</v>
      </c>
      <c r="B20" s="21" t="s">
        <v>15</v>
      </c>
      <c r="C20" s="22" t="s">
        <v>16</v>
      </c>
      <c r="D20" s="22" t="s">
        <v>17</v>
      </c>
      <c r="E20" s="21" t="s">
        <v>18</v>
      </c>
      <c r="F20" s="21" t="s">
        <v>17</v>
      </c>
      <c r="G20" s="21">
        <v>1</v>
      </c>
      <c r="H20" s="21">
        <v>2</v>
      </c>
      <c r="I20" s="21">
        <v>3</v>
      </c>
      <c r="J20" s="21">
        <v>4</v>
      </c>
      <c r="K20" s="21">
        <v>5</v>
      </c>
      <c r="L20" s="21">
        <v>6</v>
      </c>
      <c r="M20" s="21">
        <v>7</v>
      </c>
      <c r="N20" s="23">
        <v>8</v>
      </c>
    </row>
    <row r="21" spans="1:14" x14ac:dyDescent="0.25">
      <c r="A21" s="47" t="s">
        <v>37</v>
      </c>
      <c r="B21" s="48" t="s">
        <v>52</v>
      </c>
      <c r="C21" s="25"/>
      <c r="D21" s="25"/>
      <c r="E21" s="49">
        <v>5001822</v>
      </c>
      <c r="F21" s="50" t="s">
        <v>53</v>
      </c>
      <c r="G21" s="51">
        <v>1</v>
      </c>
      <c r="H21" s="52">
        <v>7000000</v>
      </c>
      <c r="I21" s="53">
        <f>H21*G21</f>
        <v>7000000</v>
      </c>
      <c r="J21" s="53">
        <v>0</v>
      </c>
      <c r="K21" s="51"/>
      <c r="L21" s="52"/>
      <c r="M21" s="53"/>
      <c r="N21" s="54"/>
    </row>
    <row r="22" spans="1:14" x14ac:dyDescent="0.25">
      <c r="A22" s="47" t="s">
        <v>38</v>
      </c>
      <c r="B22" s="48" t="s">
        <v>54</v>
      </c>
      <c r="C22" s="25"/>
      <c r="D22" s="25"/>
      <c r="E22" s="49">
        <v>5001823</v>
      </c>
      <c r="F22" s="50" t="s">
        <v>53</v>
      </c>
      <c r="G22" s="51">
        <v>1</v>
      </c>
      <c r="H22" s="52">
        <v>18000000</v>
      </c>
      <c r="I22" s="53">
        <f>H22*G22</f>
        <v>18000000</v>
      </c>
      <c r="J22" s="53">
        <v>0</v>
      </c>
      <c r="K22" s="51"/>
      <c r="L22" s="52"/>
      <c r="M22" s="53"/>
      <c r="N22" s="54"/>
    </row>
    <row r="23" spans="1:14" x14ac:dyDescent="0.25">
      <c r="A23" s="47" t="s">
        <v>39</v>
      </c>
      <c r="B23" s="24" t="s">
        <v>55</v>
      </c>
      <c r="C23" s="55"/>
      <c r="D23" s="55"/>
      <c r="E23" s="56" t="s">
        <v>56</v>
      </c>
      <c r="F23" s="57" t="s">
        <v>53</v>
      </c>
      <c r="G23" s="58">
        <v>1</v>
      </c>
      <c r="H23" s="59">
        <v>5000000</v>
      </c>
      <c r="I23" s="53">
        <f>H23*G23</f>
        <v>5000000</v>
      </c>
      <c r="J23" s="53">
        <v>0</v>
      </c>
      <c r="K23" s="58"/>
      <c r="L23" s="52"/>
      <c r="M23" s="53"/>
      <c r="N23" s="54"/>
    </row>
    <row r="24" spans="1:14" x14ac:dyDescent="0.25">
      <c r="A24" s="60" t="s">
        <v>40</v>
      </c>
      <c r="B24" s="28" t="s">
        <v>57</v>
      </c>
      <c r="C24" s="61" t="s">
        <v>58</v>
      </c>
      <c r="D24" s="62">
        <v>41416</v>
      </c>
      <c r="E24" s="63">
        <v>12015</v>
      </c>
      <c r="F24" s="29" t="s">
        <v>53</v>
      </c>
      <c r="G24" s="30">
        <v>1</v>
      </c>
      <c r="H24" s="31">
        <v>8500000</v>
      </c>
      <c r="I24" s="27">
        <f>H24*G24</f>
        <v>8500000</v>
      </c>
      <c r="J24" s="27">
        <v>3187500</v>
      </c>
      <c r="K24" s="30"/>
      <c r="L24" s="26"/>
      <c r="M24" s="27"/>
      <c r="N24" s="64"/>
    </row>
    <row r="25" spans="1:14" x14ac:dyDescent="0.25">
      <c r="A25" s="73"/>
      <c r="B25" s="134" t="s">
        <v>88</v>
      </c>
      <c r="C25" s="135"/>
      <c r="D25" s="135"/>
      <c r="E25" s="136"/>
      <c r="F25" s="73"/>
      <c r="G25" s="75">
        <f>SUM(G21:G24)</f>
        <v>4</v>
      </c>
      <c r="H25" s="74"/>
      <c r="I25" s="74">
        <f>SUM(I21:I24)</f>
        <v>38500000</v>
      </c>
      <c r="J25" s="74">
        <f>SUM(J21:J24)</f>
        <v>3187500</v>
      </c>
      <c r="K25" s="73"/>
      <c r="L25" s="73"/>
      <c r="M25" s="73"/>
      <c r="N25" s="73"/>
    </row>
    <row r="26" spans="1:14" ht="16.5" x14ac:dyDescent="0.25">
      <c r="A26" s="133" t="s">
        <v>115</v>
      </c>
      <c r="B26" s="133"/>
      <c r="C26" s="133"/>
      <c r="D26" s="133"/>
      <c r="E26" s="92"/>
      <c r="F26" s="92"/>
      <c r="G26" s="92"/>
      <c r="H26" s="101"/>
      <c r="I26" s="101"/>
      <c r="J26" s="101"/>
      <c r="K26" s="104" t="s">
        <v>143</v>
      </c>
      <c r="L26" s="104"/>
      <c r="M26" s="104"/>
      <c r="N26" s="104"/>
    </row>
    <row r="27" spans="1:14" ht="15.75" x14ac:dyDescent="0.25">
      <c r="A27" s="101" t="s">
        <v>116</v>
      </c>
      <c r="B27" s="101"/>
      <c r="C27" s="101"/>
      <c r="D27" s="101"/>
      <c r="E27" s="122" t="s">
        <v>117</v>
      </c>
      <c r="F27" s="122"/>
      <c r="G27" s="122"/>
      <c r="H27" s="122"/>
      <c r="I27" s="84"/>
      <c r="J27" s="81"/>
      <c r="K27" s="101" t="s">
        <v>126</v>
      </c>
      <c r="L27" s="101"/>
      <c r="M27" s="101"/>
      <c r="N27" s="101"/>
    </row>
    <row r="28" spans="1:14" x14ac:dyDescent="0.25">
      <c r="A28" s="84"/>
      <c r="B28" s="84"/>
      <c r="C28" s="84"/>
      <c r="D28" s="84"/>
      <c r="E28" s="102" t="s">
        <v>118</v>
      </c>
      <c r="F28" s="102"/>
      <c r="G28" s="102"/>
      <c r="H28" s="102"/>
      <c r="I28" s="102"/>
      <c r="J28" s="102"/>
      <c r="K28" s="84"/>
      <c r="L28" s="84"/>
      <c r="M28" s="84"/>
      <c r="N28" s="84"/>
    </row>
    <row r="29" spans="1:14" x14ac:dyDescent="0.25">
      <c r="A29" s="84"/>
      <c r="B29" s="84"/>
      <c r="C29" s="84"/>
      <c r="D29" s="84"/>
      <c r="E29" s="102" t="s">
        <v>119</v>
      </c>
      <c r="F29" s="102"/>
      <c r="G29" s="102"/>
      <c r="H29" s="102"/>
      <c r="I29" s="102"/>
      <c r="J29" s="102"/>
      <c r="K29" s="84"/>
      <c r="L29" s="84"/>
      <c r="M29" s="84"/>
      <c r="N29" s="84"/>
    </row>
    <row r="30" spans="1:14" x14ac:dyDescent="0.25">
      <c r="A30" s="84"/>
      <c r="B30" s="84"/>
      <c r="C30" s="84"/>
      <c r="D30" s="84"/>
      <c r="E30" s="102" t="s">
        <v>120</v>
      </c>
      <c r="F30" s="102"/>
      <c r="G30" s="102"/>
      <c r="H30" s="102"/>
      <c r="I30" s="102"/>
      <c r="J30" s="102"/>
      <c r="K30" s="84"/>
      <c r="L30" s="84"/>
      <c r="M30" s="84"/>
      <c r="N30" s="84"/>
    </row>
    <row r="31" spans="1:14" x14ac:dyDescent="0.25">
      <c r="A31" s="84"/>
      <c r="B31" s="84"/>
      <c r="C31" s="84"/>
      <c r="D31" s="84"/>
      <c r="E31" s="102" t="s">
        <v>121</v>
      </c>
      <c r="F31" s="102"/>
      <c r="G31" s="102"/>
      <c r="H31" s="102"/>
      <c r="I31" s="102"/>
      <c r="J31" s="102"/>
      <c r="K31" s="84"/>
      <c r="L31" s="84"/>
      <c r="M31" s="84"/>
      <c r="N31" s="84"/>
    </row>
    <row r="32" spans="1:14" ht="15.75" x14ac:dyDescent="0.25">
      <c r="A32" s="101" t="s">
        <v>122</v>
      </c>
      <c r="B32" s="101"/>
      <c r="C32" s="101"/>
      <c r="D32" s="101"/>
      <c r="E32" s="102" t="s">
        <v>123</v>
      </c>
      <c r="F32" s="102"/>
      <c r="G32" s="102"/>
      <c r="H32" s="102"/>
      <c r="I32" s="102"/>
      <c r="J32" s="102"/>
      <c r="K32" s="101" t="s">
        <v>142</v>
      </c>
      <c r="L32" s="101"/>
      <c r="M32" s="101"/>
      <c r="N32" s="101"/>
    </row>
    <row r="33" spans="1:14" x14ac:dyDescent="0.25">
      <c r="A33" s="84"/>
      <c r="B33" s="84"/>
      <c r="C33" s="84"/>
      <c r="D33" s="84"/>
      <c r="E33" s="102" t="s">
        <v>124</v>
      </c>
      <c r="F33" s="102"/>
      <c r="G33" s="102"/>
      <c r="H33" s="102"/>
      <c r="I33" s="102"/>
      <c r="J33" s="102"/>
      <c r="K33" s="84"/>
      <c r="L33" s="84"/>
      <c r="M33" s="84"/>
      <c r="N33" s="84"/>
    </row>
    <row r="34" spans="1:14" x14ac:dyDescent="0.25">
      <c r="A34" s="84"/>
      <c r="B34" s="84"/>
      <c r="C34" s="84"/>
      <c r="D34" s="84"/>
      <c r="E34" s="102" t="s">
        <v>125</v>
      </c>
      <c r="F34" s="102"/>
      <c r="G34" s="102"/>
      <c r="H34" s="102"/>
      <c r="I34" s="102"/>
      <c r="J34" s="102"/>
      <c r="K34" s="84"/>
      <c r="L34" s="84"/>
      <c r="M34" s="84"/>
      <c r="N34" s="84"/>
    </row>
  </sheetData>
  <mergeCells count="57">
    <mergeCell ref="K32:N32"/>
    <mergeCell ref="E33:J33"/>
    <mergeCell ref="E34:J34"/>
    <mergeCell ref="E28:J28"/>
    <mergeCell ref="E29:J29"/>
    <mergeCell ref="E30:J30"/>
    <mergeCell ref="E31:J31"/>
    <mergeCell ref="A32:D32"/>
    <mergeCell ref="E32:J32"/>
    <mergeCell ref="A16:B16"/>
    <mergeCell ref="G16:H16"/>
    <mergeCell ref="K16:N16"/>
    <mergeCell ref="A26:D26"/>
    <mergeCell ref="H26:J26"/>
    <mergeCell ref="K26:N26"/>
    <mergeCell ref="B25:E25"/>
    <mergeCell ref="K18:M18"/>
    <mergeCell ref="N18:N19"/>
    <mergeCell ref="F18:F19"/>
    <mergeCell ref="G18:J18"/>
    <mergeCell ref="A18:A19"/>
    <mergeCell ref="B18:B19"/>
    <mergeCell ref="C18:C19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A10:B10"/>
    <mergeCell ref="G10:H10"/>
    <mergeCell ref="K10:N10"/>
    <mergeCell ref="A11:B11"/>
    <mergeCell ref="G11:H11"/>
    <mergeCell ref="K11:N11"/>
    <mergeCell ref="A7:L7"/>
    <mergeCell ref="A8:B8"/>
    <mergeCell ref="A9:B9"/>
    <mergeCell ref="G9:H9"/>
    <mergeCell ref="K9:N9"/>
    <mergeCell ref="D18:D19"/>
    <mergeCell ref="E18:E19"/>
    <mergeCell ref="A27:D27"/>
    <mergeCell ref="E27:H27"/>
    <mergeCell ref="K27:N27"/>
    <mergeCell ref="A6:N6"/>
    <mergeCell ref="A1:E1"/>
    <mergeCell ref="H1:N1"/>
    <mergeCell ref="A2:E2"/>
    <mergeCell ref="H2:N2"/>
    <mergeCell ref="A5:N5"/>
    <mergeCell ref="A3:E3"/>
  </mergeCells>
  <pageMargins left="0.9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topLeftCell="A19" workbookViewId="0">
      <selection activeCell="I33" sqref="I33"/>
    </sheetView>
  </sheetViews>
  <sheetFormatPr defaultRowHeight="15" x14ac:dyDescent="0.25"/>
  <cols>
    <col min="1" max="1" width="5.140625" style="20" customWidth="1"/>
    <col min="2" max="2" width="22" style="20" customWidth="1"/>
    <col min="3" max="3" width="15.5703125" style="20" customWidth="1"/>
    <col min="4" max="4" width="9.28515625" style="20" customWidth="1"/>
    <col min="5" max="5" width="8.140625" style="20" customWidth="1"/>
    <col min="6" max="6" width="11.140625" style="20" customWidth="1"/>
    <col min="7" max="7" width="10.28515625" style="20" customWidth="1"/>
    <col min="8" max="8" width="10.7109375" style="20" customWidth="1"/>
    <col min="9" max="9" width="10.28515625" style="20" customWidth="1"/>
    <col min="10" max="10" width="11.5703125" style="20" customWidth="1"/>
    <col min="11" max="11" width="12.28515625" style="20" customWidth="1"/>
    <col min="12" max="16384" width="9.140625" style="20"/>
  </cols>
  <sheetData>
    <row r="1" spans="1:11" s="86" customFormat="1" ht="15.75" x14ac:dyDescent="0.25">
      <c r="A1" s="104" t="s">
        <v>139</v>
      </c>
      <c r="B1" s="104"/>
      <c r="C1" s="104"/>
      <c r="D1" s="104"/>
      <c r="G1" s="101" t="s">
        <v>0</v>
      </c>
      <c r="H1" s="101"/>
      <c r="I1" s="101"/>
      <c r="J1" s="101"/>
      <c r="K1" s="101"/>
    </row>
    <row r="2" spans="1:11" s="86" customFormat="1" ht="16.5" x14ac:dyDescent="0.25">
      <c r="A2" s="101" t="s">
        <v>85</v>
      </c>
      <c r="B2" s="101"/>
      <c r="C2" s="101"/>
      <c r="D2" s="101"/>
      <c r="G2" s="117" t="s">
        <v>1</v>
      </c>
      <c r="H2" s="117"/>
      <c r="I2" s="117"/>
      <c r="J2" s="117"/>
      <c r="K2" s="117"/>
    </row>
    <row r="3" spans="1:11" s="86" customFormat="1" ht="15.75" x14ac:dyDescent="0.25">
      <c r="A3" s="101" t="s">
        <v>86</v>
      </c>
      <c r="B3" s="101"/>
      <c r="C3" s="101"/>
      <c r="D3" s="101"/>
      <c r="G3" s="85"/>
      <c r="H3" s="85"/>
      <c r="I3" s="85"/>
      <c r="J3" s="85"/>
      <c r="K3" s="85"/>
    </row>
    <row r="4" spans="1:11" s="86" customFormat="1" x14ac:dyDescent="0.25"/>
    <row r="5" spans="1:11" s="86" customFormat="1" ht="16.5" x14ac:dyDescent="0.25">
      <c r="A5" s="117" t="s">
        <v>144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</row>
    <row r="6" spans="1:11" s="86" customFormat="1" ht="16.5" x14ac:dyDescent="0.25">
      <c r="A6" s="117" t="s">
        <v>89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</row>
    <row r="7" spans="1:11" s="93" customFormat="1" ht="16.5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1" s="86" customFormat="1" ht="16.5" x14ac:dyDescent="0.25">
      <c r="A8" s="118" t="s">
        <v>140</v>
      </c>
      <c r="B8" s="118"/>
      <c r="C8" s="118"/>
      <c r="D8" s="118"/>
      <c r="E8" s="118"/>
      <c r="F8" s="118"/>
      <c r="G8" s="88"/>
      <c r="H8" s="88"/>
      <c r="I8" s="88"/>
      <c r="J8" s="88"/>
      <c r="K8" s="88"/>
    </row>
    <row r="9" spans="1:11" s="86" customFormat="1" ht="16.5" x14ac:dyDescent="0.25">
      <c r="A9" s="118" t="s">
        <v>90</v>
      </c>
      <c r="B9" s="118"/>
      <c r="C9" s="88"/>
      <c r="D9" s="88"/>
      <c r="E9" s="88"/>
      <c r="F9" s="88"/>
      <c r="G9" s="88"/>
      <c r="H9" s="88"/>
      <c r="I9" s="88"/>
      <c r="J9" s="88"/>
      <c r="K9" s="88"/>
    </row>
    <row r="10" spans="1:11" s="86" customFormat="1" ht="16.5" x14ac:dyDescent="0.25">
      <c r="A10" s="103" t="s">
        <v>91</v>
      </c>
      <c r="B10" s="103"/>
      <c r="C10" s="88"/>
      <c r="D10" s="87" t="s">
        <v>92</v>
      </c>
      <c r="E10" s="103" t="s">
        <v>93</v>
      </c>
      <c r="F10" s="103"/>
      <c r="G10" s="88"/>
      <c r="H10" s="87" t="s">
        <v>94</v>
      </c>
      <c r="I10" s="103" t="s">
        <v>95</v>
      </c>
      <c r="J10" s="103"/>
      <c r="K10" s="103"/>
    </row>
    <row r="11" spans="1:11" s="86" customFormat="1" ht="16.5" x14ac:dyDescent="0.25">
      <c r="A11" s="103" t="s">
        <v>96</v>
      </c>
      <c r="B11" s="103"/>
      <c r="C11" s="88"/>
      <c r="D11" s="87" t="s">
        <v>92</v>
      </c>
      <c r="E11" s="103" t="s">
        <v>97</v>
      </c>
      <c r="F11" s="103"/>
      <c r="G11" s="88"/>
      <c r="H11" s="87" t="s">
        <v>94</v>
      </c>
      <c r="I11" s="103" t="s">
        <v>98</v>
      </c>
      <c r="J11" s="103"/>
      <c r="K11" s="103"/>
    </row>
    <row r="12" spans="1:11" s="86" customFormat="1" ht="16.5" x14ac:dyDescent="0.25">
      <c r="A12" s="103" t="s">
        <v>99</v>
      </c>
      <c r="B12" s="103"/>
      <c r="C12" s="88"/>
      <c r="D12" s="87" t="s">
        <v>92</v>
      </c>
      <c r="E12" s="103" t="s">
        <v>100</v>
      </c>
      <c r="F12" s="103"/>
      <c r="G12" s="88"/>
      <c r="H12" s="87" t="s">
        <v>94</v>
      </c>
      <c r="I12" s="132" t="s">
        <v>101</v>
      </c>
      <c r="J12" s="132"/>
      <c r="K12" s="132"/>
    </row>
    <row r="13" spans="1:11" s="86" customFormat="1" ht="16.5" x14ac:dyDescent="0.25">
      <c r="A13" s="103" t="s">
        <v>102</v>
      </c>
      <c r="B13" s="103"/>
      <c r="C13" s="88"/>
      <c r="D13" s="87" t="s">
        <v>92</v>
      </c>
      <c r="E13" s="89" t="s">
        <v>103</v>
      </c>
      <c r="F13" s="89"/>
      <c r="G13" s="88"/>
      <c r="H13" s="87" t="s">
        <v>94</v>
      </c>
      <c r="I13" s="103" t="s">
        <v>104</v>
      </c>
      <c r="J13" s="103"/>
      <c r="K13" s="103"/>
    </row>
    <row r="14" spans="1:11" s="86" customFormat="1" ht="16.5" x14ac:dyDescent="0.25">
      <c r="A14" s="103" t="s">
        <v>105</v>
      </c>
      <c r="B14" s="103"/>
      <c r="C14" s="88"/>
      <c r="D14" s="87" t="s">
        <v>92</v>
      </c>
      <c r="E14" s="103" t="s">
        <v>106</v>
      </c>
      <c r="F14" s="103"/>
      <c r="G14" s="103"/>
      <c r="H14" s="87" t="s">
        <v>94</v>
      </c>
      <c r="I14" s="103" t="s">
        <v>104</v>
      </c>
      <c r="J14" s="103"/>
      <c r="K14" s="103"/>
    </row>
    <row r="15" spans="1:11" s="86" customFormat="1" ht="16.5" x14ac:dyDescent="0.25">
      <c r="A15" s="103" t="s">
        <v>107</v>
      </c>
      <c r="B15" s="103"/>
      <c r="C15" s="88"/>
      <c r="D15" s="87" t="s">
        <v>92</v>
      </c>
      <c r="E15" s="103" t="s">
        <v>108</v>
      </c>
      <c r="F15" s="103"/>
      <c r="G15" s="88"/>
      <c r="H15" s="87" t="s">
        <v>94</v>
      </c>
      <c r="I15" s="103" t="s">
        <v>104</v>
      </c>
      <c r="J15" s="103"/>
      <c r="K15" s="103"/>
    </row>
    <row r="16" spans="1:11" s="86" customFormat="1" ht="16.5" x14ac:dyDescent="0.25">
      <c r="A16" s="103" t="s">
        <v>109</v>
      </c>
      <c r="B16" s="103"/>
      <c r="C16" s="88"/>
      <c r="D16" s="87" t="s">
        <v>92</v>
      </c>
      <c r="E16" s="103" t="s">
        <v>110</v>
      </c>
      <c r="F16" s="103"/>
      <c r="G16" s="88"/>
      <c r="H16" s="87" t="s">
        <v>94</v>
      </c>
      <c r="I16" s="103" t="s">
        <v>104</v>
      </c>
      <c r="J16" s="103"/>
      <c r="K16" s="103"/>
    </row>
    <row r="17" spans="1:11" s="86" customFormat="1" ht="16.5" x14ac:dyDescent="0.25">
      <c r="A17" s="103" t="s">
        <v>111</v>
      </c>
      <c r="B17" s="103"/>
      <c r="C17" s="88"/>
      <c r="D17" s="87" t="s">
        <v>92</v>
      </c>
      <c r="E17" s="103" t="s">
        <v>112</v>
      </c>
      <c r="F17" s="103"/>
      <c r="G17" s="88"/>
      <c r="H17" s="87" t="s">
        <v>94</v>
      </c>
      <c r="I17" s="103" t="s">
        <v>113</v>
      </c>
      <c r="J17" s="103"/>
      <c r="K17" s="103"/>
    </row>
    <row r="18" spans="1:11" s="86" customFormat="1" ht="16.5" x14ac:dyDescent="0.25">
      <c r="A18" s="90" t="s">
        <v>131</v>
      </c>
      <c r="B18" s="91"/>
      <c r="C18" s="88"/>
      <c r="D18" s="88"/>
      <c r="E18" s="88"/>
      <c r="F18" s="88"/>
      <c r="G18" s="88"/>
      <c r="H18" s="88"/>
    </row>
    <row r="19" spans="1:11" x14ac:dyDescent="0.25">
      <c r="A19" s="148" t="s">
        <v>2</v>
      </c>
      <c r="B19" s="148" t="s">
        <v>41</v>
      </c>
      <c r="C19" s="148" t="s">
        <v>42</v>
      </c>
      <c r="D19" s="148" t="s">
        <v>43</v>
      </c>
      <c r="E19" s="144" t="s">
        <v>44</v>
      </c>
      <c r="F19" s="144" t="s">
        <v>45</v>
      </c>
      <c r="G19" s="146" t="s">
        <v>12</v>
      </c>
      <c r="H19" s="147"/>
      <c r="I19" s="148" t="s">
        <v>8</v>
      </c>
      <c r="J19" s="144" t="s">
        <v>35</v>
      </c>
      <c r="K19" s="148" t="s">
        <v>11</v>
      </c>
    </row>
    <row r="20" spans="1:11" x14ac:dyDescent="0.25">
      <c r="A20" s="149"/>
      <c r="B20" s="149"/>
      <c r="C20" s="149"/>
      <c r="D20" s="149"/>
      <c r="E20" s="145"/>
      <c r="F20" s="145"/>
      <c r="G20" s="32" t="s">
        <v>46</v>
      </c>
      <c r="H20" s="32" t="s">
        <v>47</v>
      </c>
      <c r="I20" s="149"/>
      <c r="J20" s="150"/>
      <c r="K20" s="149"/>
    </row>
    <row r="21" spans="1:11" x14ac:dyDescent="0.25">
      <c r="A21" s="33" t="s">
        <v>14</v>
      </c>
      <c r="B21" s="33" t="s">
        <v>15</v>
      </c>
      <c r="C21" s="33" t="s">
        <v>16</v>
      </c>
      <c r="D21" s="33">
        <v>1</v>
      </c>
      <c r="E21" s="34">
        <v>2</v>
      </c>
      <c r="F21" s="34">
        <v>3</v>
      </c>
      <c r="G21" s="33">
        <v>4</v>
      </c>
      <c r="H21" s="33">
        <v>5</v>
      </c>
      <c r="I21" s="33">
        <v>6</v>
      </c>
      <c r="J21" s="35">
        <v>7</v>
      </c>
      <c r="K21" s="34">
        <v>8</v>
      </c>
    </row>
    <row r="22" spans="1:11" x14ac:dyDescent="0.25">
      <c r="A22" s="41">
        <v>1</v>
      </c>
      <c r="B22" s="37" t="s">
        <v>49</v>
      </c>
      <c r="C22" s="38" t="s">
        <v>50</v>
      </c>
      <c r="D22" s="38" t="s">
        <v>24</v>
      </c>
      <c r="E22" s="39" t="s">
        <v>48</v>
      </c>
      <c r="F22" s="38"/>
      <c r="G22" s="36">
        <v>1</v>
      </c>
      <c r="H22" s="36">
        <v>1</v>
      </c>
      <c r="I22" s="40"/>
      <c r="J22" s="40">
        <v>0</v>
      </c>
      <c r="K22" s="36"/>
    </row>
    <row r="23" spans="1:11" x14ac:dyDescent="0.25">
      <c r="A23" s="36">
        <v>2</v>
      </c>
      <c r="B23" s="42" t="s">
        <v>51</v>
      </c>
      <c r="C23" s="43"/>
      <c r="D23" s="43" t="s">
        <v>24</v>
      </c>
      <c r="E23" s="44" t="s">
        <v>48</v>
      </c>
      <c r="F23" s="43">
        <v>2000</v>
      </c>
      <c r="G23" s="45">
        <v>1</v>
      </c>
      <c r="H23" s="45">
        <v>1</v>
      </c>
      <c r="I23" s="46">
        <v>858000</v>
      </c>
      <c r="J23" s="46">
        <v>858000</v>
      </c>
      <c r="K23" s="45"/>
    </row>
    <row r="24" spans="1:11" x14ac:dyDescent="0.25">
      <c r="A24" s="76"/>
      <c r="B24" s="141" t="s">
        <v>88</v>
      </c>
      <c r="C24" s="142"/>
      <c r="D24" s="142"/>
      <c r="E24" s="142"/>
      <c r="F24" s="143"/>
      <c r="G24" s="76">
        <f>SUM(G22:G23)</f>
        <v>2</v>
      </c>
      <c r="H24" s="76">
        <f>SUM(H22:H23)</f>
        <v>2</v>
      </c>
      <c r="I24" s="77">
        <f>SUM(I22:I23)</f>
        <v>858000</v>
      </c>
      <c r="J24" s="77">
        <f>SUM(J22:J23)</f>
        <v>858000</v>
      </c>
      <c r="K24" s="76"/>
    </row>
    <row r="25" spans="1:11" ht="15.75" x14ac:dyDescent="0.25">
      <c r="A25" s="101" t="s">
        <v>115</v>
      </c>
      <c r="B25" s="101"/>
      <c r="C25" s="101"/>
      <c r="D25" s="83"/>
      <c r="E25" s="83"/>
      <c r="F25" s="83"/>
      <c r="G25" s="87"/>
      <c r="H25" s="87"/>
      <c r="I25" s="104" t="s">
        <v>143</v>
      </c>
      <c r="J25" s="104"/>
      <c r="K25" s="104"/>
    </row>
    <row r="26" spans="1:11" ht="15.75" x14ac:dyDescent="0.25">
      <c r="A26" s="140" t="s">
        <v>116</v>
      </c>
      <c r="B26" s="140"/>
      <c r="C26" s="140"/>
      <c r="D26" s="83"/>
      <c r="E26" s="140" t="s">
        <v>117</v>
      </c>
      <c r="F26" s="140"/>
      <c r="G26" s="140"/>
      <c r="H26" s="85"/>
      <c r="I26" s="101" t="s">
        <v>126</v>
      </c>
      <c r="J26" s="101"/>
      <c r="K26" s="101"/>
    </row>
    <row r="27" spans="1:11" ht="15.75" x14ac:dyDescent="0.25">
      <c r="A27" s="83"/>
      <c r="B27" s="83"/>
      <c r="C27" s="83"/>
      <c r="D27" s="83"/>
      <c r="E27" s="83" t="s">
        <v>132</v>
      </c>
      <c r="F27" s="83"/>
      <c r="G27" s="83"/>
      <c r="H27" s="83"/>
      <c r="I27" s="83"/>
      <c r="J27" s="83"/>
      <c r="K27" s="83"/>
    </row>
    <row r="28" spans="1:11" ht="15.75" x14ac:dyDescent="0.25">
      <c r="A28" s="83"/>
      <c r="B28" s="83"/>
      <c r="C28" s="83"/>
      <c r="D28" s="83"/>
      <c r="E28" s="83" t="s">
        <v>133</v>
      </c>
      <c r="F28" s="83"/>
      <c r="G28" s="83"/>
      <c r="H28" s="83"/>
      <c r="I28" s="86"/>
      <c r="J28" s="83"/>
      <c r="K28" s="83"/>
    </row>
    <row r="29" spans="1:11" ht="15.75" x14ac:dyDescent="0.25">
      <c r="A29" s="83"/>
      <c r="B29" s="83"/>
      <c r="C29" s="83"/>
      <c r="D29" s="83"/>
      <c r="E29" s="83" t="s">
        <v>134</v>
      </c>
      <c r="F29" s="83"/>
      <c r="G29" s="83"/>
      <c r="H29" s="83"/>
      <c r="I29" s="83"/>
      <c r="J29" s="83"/>
      <c r="K29" s="83"/>
    </row>
    <row r="30" spans="1:11" ht="15.75" x14ac:dyDescent="0.25">
      <c r="A30" s="83"/>
      <c r="B30" s="83"/>
      <c r="C30" s="83"/>
      <c r="D30" s="83"/>
      <c r="E30" s="83" t="s">
        <v>135</v>
      </c>
      <c r="F30" s="83"/>
      <c r="G30" s="83"/>
      <c r="H30" s="83"/>
      <c r="I30" s="83"/>
      <c r="J30" s="83"/>
      <c r="K30" s="83"/>
    </row>
    <row r="31" spans="1:11" ht="15.75" x14ac:dyDescent="0.25">
      <c r="A31" s="83"/>
      <c r="B31" s="83"/>
      <c r="C31" s="83"/>
      <c r="D31" s="83"/>
      <c r="E31" s="83" t="s">
        <v>136</v>
      </c>
      <c r="F31" s="83"/>
      <c r="G31" s="83"/>
      <c r="H31" s="83"/>
      <c r="I31" s="83"/>
      <c r="J31" s="83"/>
      <c r="K31" s="83"/>
    </row>
    <row r="32" spans="1:11" ht="15.75" x14ac:dyDescent="0.25">
      <c r="A32" s="101" t="s">
        <v>122</v>
      </c>
      <c r="B32" s="101"/>
      <c r="C32" s="101"/>
      <c r="D32" s="83"/>
      <c r="E32" s="83" t="s">
        <v>137</v>
      </c>
      <c r="F32" s="83"/>
      <c r="G32" s="83"/>
      <c r="H32" s="83"/>
      <c r="I32" s="101" t="s">
        <v>142</v>
      </c>
      <c r="J32" s="101"/>
      <c r="K32" s="101"/>
    </row>
    <row r="33" spans="1:11" ht="15.75" x14ac:dyDescent="0.25">
      <c r="A33" s="83"/>
      <c r="B33" s="83"/>
      <c r="C33" s="83"/>
      <c r="D33" s="83"/>
      <c r="E33" s="83" t="s">
        <v>138</v>
      </c>
      <c r="F33" s="83"/>
      <c r="G33" s="83"/>
      <c r="H33" s="83"/>
      <c r="I33" s="83"/>
      <c r="J33" s="83"/>
      <c r="K33" s="83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8:F8"/>
    <mergeCell ref="A9:B9"/>
    <mergeCell ref="A10:B10"/>
    <mergeCell ref="E10:F10"/>
    <mergeCell ref="I10:K10"/>
    <mergeCell ref="A11:B11"/>
    <mergeCell ref="E11:F11"/>
    <mergeCell ref="I11:K11"/>
    <mergeCell ref="A12:B12"/>
    <mergeCell ref="E12:F12"/>
    <mergeCell ref="I12:K12"/>
    <mergeCell ref="A13:B13"/>
    <mergeCell ref="I13:K13"/>
    <mergeCell ref="A14:B14"/>
    <mergeCell ref="E14:G14"/>
    <mergeCell ref="I14:K14"/>
    <mergeCell ref="A15:B15"/>
    <mergeCell ref="E15:F15"/>
    <mergeCell ref="I15:K15"/>
    <mergeCell ref="A16:B16"/>
    <mergeCell ref="E16:F16"/>
    <mergeCell ref="I16:K16"/>
    <mergeCell ref="A17:B17"/>
    <mergeCell ref="E17:F17"/>
    <mergeCell ref="I17:K17"/>
    <mergeCell ref="A25:C25"/>
    <mergeCell ref="I25:K25"/>
    <mergeCell ref="B24:F24"/>
    <mergeCell ref="F19:F20"/>
    <mergeCell ref="G19:H19"/>
    <mergeCell ref="A19:A20"/>
    <mergeCell ref="B19:B20"/>
    <mergeCell ref="C19:C20"/>
    <mergeCell ref="D19:D20"/>
    <mergeCell ref="E19:E20"/>
    <mergeCell ref="I19:I20"/>
    <mergeCell ref="J19:J20"/>
    <mergeCell ref="K19:K20"/>
    <mergeCell ref="A26:C26"/>
    <mergeCell ref="E26:G26"/>
    <mergeCell ref="I26:K26"/>
    <mergeCell ref="A32:C32"/>
    <mergeCell ref="I32:K32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2015-03-10T03:16:57Z</cp:lastPrinted>
  <dcterms:created xsi:type="dcterms:W3CDTF">2014-09-06T02:10:41Z</dcterms:created>
  <dcterms:modified xsi:type="dcterms:W3CDTF">2017-06-14T06:30:32Z</dcterms:modified>
</cp:coreProperties>
</file>